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migue\Downloads\"/>
    </mc:Choice>
  </mc:AlternateContent>
  <xr:revisionPtr revIDLastSave="0" documentId="13_ncr:1_{F137CE52-5068-4E9D-BBFD-9B2EB6A53F3E}" xr6:coauthVersionLast="47" xr6:coauthVersionMax="47" xr10:uidLastSave="{00000000-0000-0000-0000-000000000000}"/>
  <bookViews>
    <workbookView xWindow="-24120" yWindow="-2970" windowWidth="24240" windowHeight="13020" tabRatio="500" xr2:uid="{00000000-000D-0000-FFFF-FFFF00000000}"/>
  </bookViews>
  <sheets>
    <sheet name="MCP" sheetId="4" r:id="rId1"/>
    <sheet name="Plan1" sheetId="5" r:id="rId2"/>
  </sheets>
  <definedNames>
    <definedName name="__xlfn_STDEV_P">#N/A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4" l="1"/>
  <c r="S10" i="4" l="1"/>
  <c r="R10" i="4"/>
  <c r="W11" i="4" l="1"/>
  <c r="W12" i="4"/>
  <c r="W13" i="4"/>
  <c r="W14" i="4"/>
  <c r="W15" i="4"/>
  <c r="W10" i="4"/>
  <c r="Q11" i="4"/>
  <c r="R11" i="4" s="1"/>
  <c r="S11" i="4"/>
  <c r="T11" i="4" s="1"/>
  <c r="U11" i="4"/>
  <c r="V11" i="4" s="1"/>
  <c r="Q12" i="4"/>
  <c r="R12" i="4" s="1"/>
  <c r="S12" i="4"/>
  <c r="T12" i="4" s="1"/>
  <c r="U12" i="4"/>
  <c r="V12" i="4" s="1"/>
  <c r="Q13" i="4"/>
  <c r="R13" i="4" s="1"/>
  <c r="S13" i="4"/>
  <c r="T13" i="4" s="1"/>
  <c r="U13" i="4"/>
  <c r="V13" i="4" s="1"/>
  <c r="Q14" i="4"/>
  <c r="R14" i="4" s="1"/>
  <c r="S14" i="4"/>
  <c r="T14" i="4" s="1"/>
  <c r="U14" i="4"/>
  <c r="V14" i="4" s="1"/>
  <c r="Q15" i="4"/>
  <c r="R15" i="4" s="1"/>
  <c r="S15" i="4"/>
  <c r="T15" i="4" s="1"/>
  <c r="U15" i="4"/>
  <c r="V15" i="4" s="1"/>
  <c r="U10" i="4"/>
  <c r="V10" i="4" s="1"/>
  <c r="T10" i="4"/>
  <c r="T17" i="4" l="1"/>
  <c r="V18" i="4"/>
  <c r="X10" i="4"/>
  <c r="X11" i="4"/>
  <c r="X12" i="4"/>
  <c r="X13" i="4"/>
  <c r="X14" i="4"/>
  <c r="X15" i="4"/>
  <c r="R16" i="4"/>
</calcChain>
</file>

<file path=xl/sharedStrings.xml><?xml version="1.0" encoding="utf-8"?>
<sst xmlns="http://schemas.openxmlformats.org/spreadsheetml/2006/main" count="476" uniqueCount="192">
  <si>
    <t>MAPA COMPARATIVO DE PREÇOS</t>
  </si>
  <si>
    <t>Item</t>
  </si>
  <si>
    <t>Descrição</t>
  </si>
  <si>
    <t>Unidade</t>
  </si>
  <si>
    <t xml:space="preserve">MÉDIA </t>
  </si>
  <si>
    <t>BOBINA DE PAPEL FOTOGRÁFICO PLOTTER – MATTE FOSCO MEDINDO 1.06 X 30 M</t>
  </si>
  <si>
    <t>CABEÇA DE IMPRESSÃO – AMARELO/MAGENTA LÁTEX HP 831</t>
  </si>
  <si>
    <t>CABEÇA DE IMPRESSÃO – CIANO/PRETO LÁTEX HP 831</t>
  </si>
  <si>
    <t>CABEÇA DE IMPRESSÃO – MAGENTA CLARO/CIANO CLARO LÁTEX HP 831</t>
  </si>
  <si>
    <t>CABEÇA DE IMPRESSÃO – OTIMIZADOR LÁTEX HP 831</t>
  </si>
  <si>
    <t>CARTUCHO DE MANUTENÇÃO HP 831 LÁTEX</t>
  </si>
  <si>
    <t>CARTUCHO DE TINTA AMARELA, PLOTTER HP DESIGNJET T1200</t>
  </si>
  <si>
    <t>CARTUCHO DE TINTA CIANO, PLOTTER HP DESIGNJET T1200</t>
  </si>
  <si>
    <t>CARTUCHO DE TINTA CINZA, PLOTTER HP DESIGNJET T1200</t>
  </si>
  <si>
    <t>CARTUCHO DE TINTA LÁTEX – AMARELO HP 821</t>
  </si>
  <si>
    <t>CARTUCHO DE TINTA LÁTEX – CIANO CLARO HP 821</t>
  </si>
  <si>
    <t>CARTUCHO DE TINTA LÁTEX – CIANO HP 821</t>
  </si>
  <si>
    <t>CARTUCHO DE TINTA LÁTEX – MAGENTA CLARO HP 821</t>
  </si>
  <si>
    <t>CARTUCHO DE TINTA LÁTEX – MAGENTA HP 821</t>
  </si>
  <si>
    <t>CARTUCHO DE TINTA LÁTEX – OTIMIZADOR HP 821</t>
  </si>
  <si>
    <t>CARTUCHO DE TINTA LÁTEX – PRETO HP 821</t>
  </si>
  <si>
    <t>CARTUCHO DE TINTA – MAGENTA, PLOTTER DESIGNJET T1200</t>
  </si>
  <si>
    <t>CARTUCHO DE TINTA – PRETO FOTOGRÁFICO, PLOTTER HP DESIGNJET T1200</t>
  </si>
  <si>
    <t>CARTUCHO DE TINTA – PRETO MATE, PLOTTER HP DESIGNJET T1200</t>
  </si>
  <si>
    <t>CARTUCHO DE TONER PARA IMPRESSORA MULTIFUNCIONAL XEROX 570 – AMARELO</t>
  </si>
  <si>
    <t>COLA GRANULADA TRANSPARENTE (HOT MELT) PACOTE</t>
  </si>
  <si>
    <t>REVELADOR AMARELO PARA IMPRESSORA XEROX 570</t>
  </si>
  <si>
    <t>REVELADOR CIANO PARA IMPRESSORA XEROX 570</t>
  </si>
  <si>
    <t>REVELADOR MAGENTA PARA IMPRESSORA XEROX 570</t>
  </si>
  <si>
    <t>REVELADOR PRETO PARA IMPRESSORA XEROX 570</t>
  </si>
  <si>
    <t>VINIL ADESIVO BRANCO FOSCO, REMOVÍVEL, COM BLECOUT, LINER DE 120 A 130 G, ESPESSURA 0,10 MM, LARGURA DE 1,27 M, COMPRIMENTO DE 50 M PARA IMPRESSÃO EM TINTA LÁTEX, IMPRESSORA HP LÁTEX 115</t>
  </si>
  <si>
    <t>VINIL ADESIVO BRANCO BRILHO, REMOVÍVEL, COM BLECOUT, LINER DE 120 A 130 G, ESPESSURA 0,10 MM, LARGURA DE 1,27 M, COMPRIMENTO DE 50 M, PARA IMPRESSÃO EM TINTA LÁTEX, IMPRESSORA HP LÁTEX 115</t>
  </si>
  <si>
    <t>Unidade de fornecimento</t>
  </si>
  <si>
    <t>Quantidade total a ser registrada</t>
  </si>
  <si>
    <t>BOBINA DE PAPEL FOTOGRÁFICO PLOTTER – GLOSSY BRILHO MEDINDO 1,06 X 30 M</t>
  </si>
  <si>
    <t>Bobina</t>
  </si>
  <si>
    <t>CABEÇA DE IMPRESSÃO PARA IMPRESSORA HP DESIGNJET T1200 – MAGENTA E CIANO</t>
  </si>
  <si>
    <t>CABEÇA DE IMPRESSÃO PARA IMPRESSORA HP DESIGNJET  T1200 – PRETO MATE E AMARELO</t>
  </si>
  <si>
    <t>CABEÇA DE IMPRESSÃO PARA IMPRESSORA HP DESIGNJET T1200 – CINZA E PRETO</t>
  </si>
  <si>
    <t>CARTUCHO DE TONER AMARELO – IMAGEPRESS V900 – Toner T01 Yellow (cód. 8069B001AA)</t>
  </si>
  <si>
    <t>CARTUCHO DE TONER AMARELO PARA IMPRESSORA CANON C910 – Toner T01 Yellow (cód. 8069B001AA)</t>
  </si>
  <si>
    <t>CARTUCHO DE TONER CIANO PARA IMPRESSORA CANON C910 – Toner T01 Cyan (cód. 8067B001AA)</t>
  </si>
  <si>
    <t>CARTUCHO DE TONER MAGENTA – IMAGEPRESS V900 – Toner T01 Magenta (cód. 8068B001AA)</t>
  </si>
  <si>
    <t>CARTUCHO DE TONER MAGENTA PARA IMPRESSORA CANON C910 – Toner T01 Magenta (cód. 8068B001AA)</t>
  </si>
  <si>
    <t>CARTUCHO DE TONER PARA IMPRESSORA MONOCROMÁTICA CANON IRADV 8205 – GPR-37 TONER BLACK (cód. 3764B003AA)</t>
  </si>
  <si>
    <t>CARTUCHO DE TONER PARA IMPRESSORA MULTIFUNCIONAL XEROX 570 – CIANO</t>
  </si>
  <si>
    <t>CARTUCHO DE TONER PARA IMPRESSORA MULTIFUNCIONAL XEROX 570 – MAGENTA</t>
  </si>
  <si>
    <t>CARTUCHO DE TONER PARA IMPRESSORA MULTIFUNCIONAL XEROX 570 – PRETO</t>
  </si>
  <si>
    <t>CILINDRO CANON DRUM – IMAGEPRESS V900 – BLACK (cód. 8064B001AA)</t>
  </si>
  <si>
    <t>CILINDRO CANON DRUM – IMAGEPRESS V900 – COLOR (cód. 8065B001AA)</t>
  </si>
  <si>
    <t>CILINDRO DE TONER PARA IMPRESSORA MONOCROMÁTICA CANON IRADV 8205 – GPR-37/38 DRUM CILINDRO (cód: 3765B003AA)</t>
  </si>
  <si>
    <t>CILINDRO PARA IMPRESSORA MULTIFUNCIONAL XEROX 570 – COLORIDO</t>
  </si>
  <si>
    <t>CILINDRO PARA IMPRESSORA MULTIFUNCIONAL XEROX 570 – PRETO</t>
  </si>
  <si>
    <t>Kg</t>
  </si>
  <si>
    <t>PAPEL CARTÃO SUPREMO, MED. 66 X 96 CM, 250 G/M² – PCT 150 FLS</t>
  </si>
  <si>
    <t>Pacote</t>
  </si>
  <si>
    <t>PAPEL CARTÃO SUPREMO – 300 G/M² – MED. 66 X 96 CM – PACOTE 150 FOLHAS </t>
  </si>
  <si>
    <t>PAPEL COUCHÉ FOSCO – 115 G/M² – MED. 66 X 96 CM  – PACOTE 250 FOLHAS</t>
  </si>
  <si>
    <t>PAPEL COUCHÉ FOSCO – 300 G/M² – MED. 66 X 96 CM PCT 150 FLS</t>
  </si>
  <si>
    <t>PAPEL COUCHÉ FOSCO – 90 G/M² – MED. 66 X 96 CM – PCT 250 FLS</t>
  </si>
  <si>
    <t>PAPEL COUCHÉ FOSCO 230 G/M² – MED. 66 X 96 CM – 150 FLS</t>
  </si>
  <si>
    <t>REVELADOR AMARELO PARA IMPRESSORA CANON C910 – Unidade reveladora amarelo (cód. FM2-H341-000)</t>
  </si>
  <si>
    <t>REVELADOR AMARELO PARA IMPRESSORA CANON V900 – Unidade reveladora amarelo (cód. FM2-H341-000)</t>
  </si>
  <si>
    <t>REVELADOR CIANO PARA IMPRESSORA CANON V900 – Unidade reveladora cyan (cód. FM2-H343-000)</t>
  </si>
  <si>
    <t>REVELADOR MAGENTA PARA IMPRESSORA CANON C910 – Unidade reveladora magenta (cód. FM2-H342-000)</t>
  </si>
  <si>
    <t>REVELADOR MAGENTA PARA IMPRESSORA CANON V900 – Unidade reveladora magenta (cód. FM2-H342-000)</t>
  </si>
  <si>
    <t>REVELADOR PRETO PARA IMPRESSORA CANON C910 – Unidade reveladora preta (cód. FM2-A786-000)</t>
  </si>
  <si>
    <t>REVELADOR PRETO PARA IMPRESSORA CANON V900 – Unidade reveladora preta (cód. FM2-A786-000)</t>
  </si>
  <si>
    <t>Rolo</t>
  </si>
  <si>
    <t xml:space="preserve">Propostas Comerciais  (valor unitário) </t>
  </si>
  <si>
    <t>MEDIANA</t>
  </si>
  <si>
    <t>TOTAL MÉDIA</t>
  </si>
  <si>
    <t>TOTAL MEDIANA</t>
  </si>
  <si>
    <t>MENOR VALOR</t>
  </si>
  <si>
    <t>TOTAL MENOR VALOR</t>
  </si>
  <si>
    <t>Desvio Padrão</t>
  </si>
  <si>
    <t>CV</t>
  </si>
  <si>
    <t>VALOR GLOBAL MÉDIO ESTIMADO</t>
  </si>
  <si>
    <t>VALOR GLOBAL DA MEDIANA ESTIMADO</t>
  </si>
  <si>
    <t>MENOR VALOR GLOBAL ESTIMADO</t>
  </si>
  <si>
    <t>Notas explicativas:</t>
  </si>
  <si>
    <t xml:space="preserve">Compras.gov </t>
  </si>
  <si>
    <t>Marca/modelo de referência</t>
  </si>
  <si>
    <t>(*ou equivalente)</t>
  </si>
  <si>
    <t>Código do ASI</t>
  </si>
  <si>
    <t>Natureza da despesa</t>
  </si>
  <si>
    <t>Código Comprasnet</t>
  </si>
  <si>
    <t>PDM</t>
  </si>
  <si>
    <t>NCM</t>
  </si>
  <si>
    <t>Marpax, Drylam, Lassane *</t>
  </si>
  <si>
    <t>33.90.30.16</t>
  </si>
  <si>
    <t>10379 (Papel glossy)</t>
  </si>
  <si>
    <t>não tem</t>
  </si>
  <si>
    <t>*</t>
  </si>
  <si>
    <t> 449802</t>
  </si>
  <si>
    <t>15202 (Papel Fotográfico)</t>
  </si>
  <si>
    <t>HP*</t>
  </si>
  <si>
    <t>33.90.30.17</t>
  </si>
  <si>
    <t>14263 (Cabeça Impressão)</t>
  </si>
  <si>
    <t>7489 </t>
  </si>
  <si>
    <t>14263 (Cabeça Impressão)</t>
  </si>
  <si>
    <t>10961 (O nome está diferente no ASI)</t>
  </si>
  <si>
    <t>15926 (Cabeçote Impressora)</t>
  </si>
  <si>
    <t>10960 (O nome está diferente no ASI)</t>
  </si>
  <si>
    <t>10962 (O nome está diferente no ASI)</t>
  </si>
  <si>
    <t>10963 (O nome está diferente no ASI)</t>
  </si>
  <si>
    <t>10521 (Peça / Acessório - Impressora / Copiadora)</t>
  </si>
  <si>
    <t>10964 </t>
  </si>
  <si>
    <t>15478 (Cartucho de Tinta para Plotter)</t>
  </si>
  <si>
    <t>8443.99.23</t>
  </si>
  <si>
    <t>15478 (Cartucho de Tinta para Plotter)</t>
  </si>
  <si>
    <t>33.90.3017</t>
  </si>
  <si>
    <t>10521 (Peça / acessório - impressora / copiadora)</t>
  </si>
  <si>
    <t>Canon*</t>
  </si>
  <si>
    <t>462859 </t>
  </si>
  <si>
    <t>18439 (Cartucho Toner Impressora Canon)</t>
  </si>
  <si>
    <t>8443.99.33</t>
  </si>
  <si>
    <r>
      <t>CARTUCHO DE TONER CIANO – IMAGEPRESS V900 – Toner T01 Cyan (cód. 8067B001AA)  *(no ASI consta 8067B00</t>
    </r>
    <r>
      <rPr>
        <b/>
        <u/>
        <sz val="14"/>
        <color rgb="FF000000"/>
        <rFont val="Times New Roman"/>
        <family val="1"/>
      </rPr>
      <t>5</t>
    </r>
    <r>
      <rPr>
        <sz val="14"/>
        <color rgb="FF000000"/>
        <rFont val="Times New Roman"/>
        <family val="1"/>
      </rPr>
      <t>AA</t>
    </r>
    <r>
      <rPr>
        <b/>
        <sz val="14"/>
        <color rgb="FF000000"/>
        <rFont val="Times New Roman"/>
        <family val="1"/>
      </rPr>
      <t>)</t>
    </r>
  </si>
  <si>
    <t>462857 </t>
  </si>
  <si>
    <t>18439 (Cartucho Toner Impressora Canon) </t>
  </si>
  <si>
    <t>462858 </t>
  </si>
  <si>
    <t>14050 (Cartucho Toner Copiadora Canon)</t>
  </si>
  <si>
    <t>Xerox*</t>
  </si>
  <si>
    <t>13826 (Cartucho toner impressora / Copiadora Xerox)</t>
  </si>
  <si>
    <r>
      <t>CARTUCHO DE TONER PRETO – IMAGEPRESS V900 – Toner T01 Black (cód. 8066B001AA) *</t>
    </r>
    <r>
      <rPr>
        <b/>
        <sz val="14"/>
        <color rgb="FF000000"/>
        <rFont val="Times New Roman"/>
        <family val="1"/>
      </rPr>
      <t>(</t>
    </r>
    <r>
      <rPr>
        <sz val="14"/>
        <color rgb="FF000000"/>
        <rFont val="Times New Roman"/>
        <family val="1"/>
      </rPr>
      <t>no ASI consta 8066B00</t>
    </r>
    <r>
      <rPr>
        <b/>
        <u/>
        <sz val="14"/>
        <color rgb="FF000000"/>
        <rFont val="Times New Roman"/>
        <family val="1"/>
      </rPr>
      <t>5</t>
    </r>
    <r>
      <rPr>
        <sz val="14"/>
        <color rgb="FF000000"/>
        <rFont val="Times New Roman"/>
        <family val="1"/>
      </rPr>
      <t>AA</t>
    </r>
    <r>
      <rPr>
        <b/>
        <sz val="14"/>
        <color rgb="FF000000"/>
        <rFont val="Times New Roman"/>
        <family val="1"/>
      </rPr>
      <t>)</t>
    </r>
  </si>
  <si>
    <t>462856 </t>
  </si>
  <si>
    <t>18439 (Cartucho toner impressora canon)</t>
  </si>
  <si>
    <t>CARTUCHO DE TONER PRETO PARA IMPRESSORA CANON C910 – Toner T01 Black (cód. 8066B001AA) </t>
  </si>
  <si>
    <t>12344 (criar a partir desse código)</t>
  </si>
  <si>
    <t>5732 (Conjunto Manutenção Impressora / Copiadora</t>
  </si>
  <si>
    <t>8443.91.99</t>
  </si>
  <si>
    <t>33.90.30.17 </t>
  </si>
  <si>
    <t>5732 (Conjunto Manutenção Impressora / Copiadora)</t>
  </si>
  <si>
    <t>211 (Cilindro Máquina Impressora / Copiadora)</t>
  </si>
  <si>
    <t>33.90.30.41</t>
  </si>
  <si>
    <t>13894 (Cola)</t>
  </si>
  <si>
    <t>Suzano, Chamex, Report *</t>
  </si>
  <si>
    <t>4658 (Cartão Supremo)</t>
  </si>
  <si>
    <t>19746 (Papel para impressão formatado)</t>
  </si>
  <si>
    <t>6175 (criar a partir desse código)</t>
  </si>
  <si>
    <r>
      <t>PAPEL PANAMÁ (PARANÁ) – PACOTE 100 FOLHAS</t>
    </r>
    <r>
      <rPr>
        <b/>
        <sz val="14"/>
        <color rgb="FFE74C3C"/>
        <rFont val="Times New Roman"/>
        <family val="1"/>
      </rPr>
      <t> </t>
    </r>
    <r>
      <rPr>
        <b/>
        <sz val="14"/>
        <color rgb="FF000000"/>
        <rFont val="Times New Roman"/>
        <family val="1"/>
      </rPr>
      <t>(consta no ASI u.m FL)</t>
    </r>
  </si>
  <si>
    <t>10406 (Papelão)</t>
  </si>
  <si>
    <t>11730 (Revelador Copiadora)</t>
  </si>
  <si>
    <t>Canon</t>
  </si>
  <si>
    <t>12207 (criar a partir desse código)</t>
  </si>
  <si>
    <t>611360 </t>
  </si>
  <si>
    <t>REVELADOR CIANO PARA IMPRESSORA CANON C910 – Unidade reveladora cyan (cód. FM2-H343-000) *(cód. diferente do ASI)</t>
  </si>
  <si>
    <t>12160 (criar a partir desse código)</t>
  </si>
  <si>
    <t>12208 (criar  a partir desse código)</t>
  </si>
  <si>
    <t>12159 (criar a partir desse código)</t>
  </si>
  <si>
    <t>611362 </t>
  </si>
  <si>
    <t>1730 (Revelador Copiadora)</t>
  </si>
  <si>
    <t>Starpac, Fixcom, Diprotaió, Adespan *</t>
  </si>
  <si>
    <t>13850 (Plástico Adesivo)</t>
  </si>
  <si>
    <t>463140 </t>
  </si>
  <si>
    <t>não te</t>
  </si>
  <si>
    <t>Caixa de cabo de rede</t>
  </si>
  <si>
    <t>Conectores RJ45 macho</t>
  </si>
  <si>
    <t>Conectores RJ45 femea</t>
  </si>
  <si>
    <t>Alicate de climpagem de conectores macho para cabos UTP RJ45</t>
  </si>
  <si>
    <t>Alicate de climpagem (conectorização) de conectores fêmea para cabos UTP RJ45</t>
  </si>
  <si>
    <t>Analisador/Testador de cabos de rede.</t>
  </si>
  <si>
    <t>Empresa 1 (3559476)</t>
  </si>
  <si>
    <t>Empresa 2 (3559712)</t>
  </si>
  <si>
    <t>Empresa 3 (3559909)</t>
  </si>
  <si>
    <t>Empresa 5 (3566927)</t>
  </si>
  <si>
    <t>Empresa 4 (3561350)</t>
  </si>
  <si>
    <t>Mediana (3612516)</t>
  </si>
  <si>
    <t>#228,86</t>
  </si>
  <si>
    <t>#176,98</t>
  </si>
  <si>
    <t>#217</t>
  </si>
  <si>
    <t>#3579</t>
  </si>
  <si>
    <t>#7,64</t>
  </si>
  <si>
    <t>#71,1</t>
  </si>
  <si>
    <t>#532,26</t>
  </si>
  <si>
    <t>#469,74</t>
  </si>
  <si>
    <t>#257,84</t>
  </si>
  <si>
    <t>Sítios Eletrônicos (valor unitário)</t>
  </si>
  <si>
    <t>Sítio Eletrônico (3625192)</t>
  </si>
  <si>
    <t>#7,87</t>
  </si>
  <si>
    <t>#10,35</t>
  </si>
  <si>
    <t>#163,46</t>
  </si>
  <si>
    <t>#44,15</t>
  </si>
  <si>
    <t>#66,77</t>
  </si>
  <si>
    <t>#135</t>
  </si>
  <si>
    <t>#285</t>
  </si>
  <si>
    <t>#3638,68</t>
  </si>
  <si>
    <t>#11</t>
  </si>
  <si>
    <t>#127</t>
  </si>
  <si>
    <t>#1,05</t>
  </si>
  <si>
    <t># excluídos pela unidade técnica ou por ser valor inexequível, inconsistente ou excessivamente elevado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</si>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</sst>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 &quot;#,##0.00"/>
  </numFmts>
  <fonts count="12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mbria"/>
      <family val="1"/>
    </font>
    <font>
      <sz val="11"/>
      <color indexed="8"/>
      <name val="Calibri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Cambria"/>
      <family val="1"/>
    </font>
    <font>
      <u/>
      <sz val="11"/>
      <color indexed="8"/>
      <name val="Calibri"/>
      <family val="2"/>
    </font>
    <font>
      <b/>
      <u/>
      <sz val="14"/>
      <color rgb="FF000000"/>
      <name val="Times New Roman"/>
      <family val="1"/>
    </font>
    <font>
      <b/>
      <sz val="14"/>
      <color rgb="FFE74C3C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43" fontId="0" fillId="0" borderId="0" xfId="1" applyFont="1" applyAlignment="1">
      <alignment vertical="center"/>
    </xf>
    <xf numFmtId="0" fontId="0" fillId="0" borderId="13" xfId="0" applyBorder="1" applyAlignment="1">
      <alignment horizontal="center" vertical="center"/>
    </xf>
    <xf numFmtId="9" fontId="0" fillId="0" borderId="12" xfId="2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3" fontId="8" fillId="0" borderId="8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3" fontId="1" fillId="0" borderId="12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1" fillId="0" borderId="12" xfId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528108</xdr:colOff>
      <xdr:row>0</xdr:row>
      <xdr:rowOff>179914</xdr:rowOff>
    </xdr:from>
    <xdr:to>
      <xdr:col>7</xdr:col>
      <xdr:colOff>423331</xdr:colOff>
      <xdr:row>4</xdr:row>
      <xdr:rowOff>53928</xdr:rowOff>
    </xdr:to>
    <xdr:pic>
      <xdr:nvPicPr>
        <xdr:cNvPr id="1064" name="Imagem 1">
          <a:extLst>
            <a:ext uri="{FF2B5EF4-FFF2-40B4-BE49-F238E27FC236}">
              <a16:creationId xmlns:a16="http://schemas.microsoft.com/office/drawing/2014/main" id="{708E66DF-8F3B-C1BA-5E40-780C04D1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9525" y="179914"/>
          <a:ext cx="731307" cy="636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2"/>
  <sheetViews>
    <sheetView showGridLines="0" tabSelected="1" zoomScale="90" zoomScaleNormal="90" workbookViewId="0">
      <selection activeCell="D10" sqref="D10"/>
    </sheetView>
  </sheetViews>
  <sheetFormatPr defaultColWidth="9.140625" defaultRowHeight="15" x14ac:dyDescent="0.25"/>
  <cols>
    <col min="1" max="1" width="5.28515625" style="2" bestFit="1" customWidth="1"/>
    <col min="2" max="2" width="90.85546875" style="2" bestFit="1" customWidth="1"/>
    <col min="3" max="3" width="13.28515625" style="3" customWidth="1"/>
    <col min="4" max="4" width="12.140625" style="3" customWidth="1"/>
    <col min="5" max="5" width="13.5703125" style="1" bestFit="1" customWidth="1"/>
    <col min="6" max="6" width="12.5703125" style="1" bestFit="1" customWidth="1"/>
    <col min="7" max="8" width="12.5703125" style="1" customWidth="1"/>
    <col min="9" max="9" width="12.5703125" style="1" bestFit="1" customWidth="1"/>
    <col min="10" max="15" width="12.5703125" style="1" customWidth="1"/>
    <col min="16" max="16" width="12.5703125" style="1" bestFit="1" customWidth="1"/>
    <col min="17" max="17" width="13.85546875" style="1" customWidth="1"/>
    <col min="18" max="18" width="19.7109375" style="1" bestFit="1" customWidth="1"/>
    <col min="19" max="19" width="13.5703125" style="1" bestFit="1" customWidth="1"/>
    <col min="20" max="20" width="15.42578125" style="1" bestFit="1" customWidth="1"/>
    <col min="21" max="21" width="14.42578125" style="1" bestFit="1" customWidth="1"/>
    <col min="22" max="22" width="20.5703125" style="1" bestFit="1" customWidth="1"/>
    <col min="23" max="24" width="9.140625" style="13"/>
    <col min="25" max="16384" width="9.140625" style="1"/>
  </cols>
  <sheetData>
    <row r="1" spans="1:24" x14ac:dyDescent="0.25">
      <c r="A1" s="1"/>
      <c r="C1" s="4"/>
      <c r="Q1"/>
      <c r="R1"/>
      <c r="S1"/>
    </row>
    <row r="2" spans="1:24" x14ac:dyDescent="0.25">
      <c r="A2" s="1"/>
      <c r="C2" s="4"/>
      <c r="Q2"/>
      <c r="R2"/>
      <c r="S2"/>
    </row>
    <row r="3" spans="1:24" x14ac:dyDescent="0.25">
      <c r="A3" s="1"/>
      <c r="C3" s="4"/>
      <c r="D3" s="4"/>
    </row>
    <row r="4" spans="1:24" x14ac:dyDescent="0.25">
      <c r="A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4" x14ac:dyDescent="0.25">
      <c r="A5" s="6"/>
      <c r="B5" s="6"/>
      <c r="C5" s="7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x14ac:dyDescent="0.25">
      <c r="A6" s="46" t="s">
        <v>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spans="1:24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</row>
    <row r="8" spans="1:24" ht="27.75" customHeight="1" x14ac:dyDescent="0.25">
      <c r="A8" s="51" t="s">
        <v>1</v>
      </c>
      <c r="B8" s="36" t="s">
        <v>2</v>
      </c>
      <c r="C8" s="42" t="s">
        <v>32</v>
      </c>
      <c r="D8" s="48" t="s">
        <v>191</v>
      </c>
      <c r="E8" s="36" t="s">
        <v>69</v>
      </c>
      <c r="F8" s="36"/>
      <c r="G8" s="36"/>
      <c r="H8" s="36"/>
      <c r="I8" s="36"/>
      <c r="J8" s="34" t="s">
        <v>177</v>
      </c>
      <c r="K8" s="35"/>
      <c r="L8" s="35"/>
      <c r="M8" s="35"/>
      <c r="N8" s="35"/>
      <c r="O8" s="35"/>
      <c r="P8" s="30" t="s">
        <v>81</v>
      </c>
      <c r="Q8" s="43" t="s">
        <v>4</v>
      </c>
      <c r="R8" s="43" t="s">
        <v>71</v>
      </c>
      <c r="S8" s="42" t="s">
        <v>70</v>
      </c>
      <c r="T8" s="43" t="s">
        <v>72</v>
      </c>
      <c r="U8" s="42" t="s">
        <v>73</v>
      </c>
      <c r="V8" s="43" t="s">
        <v>74</v>
      </c>
      <c r="W8" s="47" t="s">
        <v>75</v>
      </c>
      <c r="X8" s="45" t="s">
        <v>76</v>
      </c>
    </row>
    <row r="9" spans="1:24" ht="45" x14ac:dyDescent="0.25">
      <c r="A9" s="52"/>
      <c r="B9" s="36"/>
      <c r="C9" s="42"/>
      <c r="D9" s="49"/>
      <c r="E9" s="11" t="s">
        <v>162</v>
      </c>
      <c r="F9" s="11" t="s">
        <v>163</v>
      </c>
      <c r="G9" s="25" t="s">
        <v>164</v>
      </c>
      <c r="H9" s="11" t="s">
        <v>166</v>
      </c>
      <c r="I9" s="11" t="s">
        <v>165</v>
      </c>
      <c r="J9" s="11" t="s">
        <v>178</v>
      </c>
      <c r="K9" s="11" t="s">
        <v>178</v>
      </c>
      <c r="L9" s="11" t="s">
        <v>178</v>
      </c>
      <c r="M9" s="11" t="s">
        <v>178</v>
      </c>
      <c r="N9" s="11" t="s">
        <v>178</v>
      </c>
      <c r="O9" s="11" t="s">
        <v>178</v>
      </c>
      <c r="P9" s="11" t="s">
        <v>167</v>
      </c>
      <c r="Q9" s="44"/>
      <c r="R9" s="44"/>
      <c r="S9" s="42"/>
      <c r="T9" s="44"/>
      <c r="U9" s="42"/>
      <c r="V9" s="44"/>
      <c r="W9" s="47"/>
      <c r="X9" s="45"/>
    </row>
    <row r="10" spans="1:24" ht="16.5" customHeight="1" x14ac:dyDescent="0.25">
      <c r="A10" s="8">
        <v>1</v>
      </c>
      <c r="B10" s="27" t="s">
        <v>156</v>
      </c>
      <c r="C10" s="26" t="s">
        <v>3</v>
      </c>
      <c r="D10" s="12">
        <v>38</v>
      </c>
      <c r="E10" s="9">
        <v>1263.6500000000001</v>
      </c>
      <c r="F10" s="31">
        <v>1164.94</v>
      </c>
      <c r="G10" s="9" t="s">
        <v>171</v>
      </c>
      <c r="H10" s="32" t="s">
        <v>186</v>
      </c>
      <c r="I10" s="9">
        <v>1720</v>
      </c>
      <c r="J10" s="9"/>
      <c r="K10" s="9"/>
      <c r="L10" s="9"/>
      <c r="M10" s="9"/>
      <c r="N10" s="9"/>
      <c r="O10" s="9"/>
      <c r="P10" s="9"/>
      <c r="Q10" s="9">
        <f t="shared" ref="Q10:Q15" si="0">ROUND(AVERAGE(E10:P10),2)</f>
        <v>1382.86</v>
      </c>
      <c r="R10" s="9">
        <f t="shared" ref="R10:R15" si="1">Q10*D10</f>
        <v>52548.68</v>
      </c>
      <c r="S10" s="9">
        <f t="shared" ref="S10:S15" si="2">ROUND(MEDIAN(E10:P10),2)</f>
        <v>1263.6500000000001</v>
      </c>
      <c r="T10" s="9">
        <f t="shared" ref="T10:T15" si="3">S10*D10</f>
        <v>48018.7</v>
      </c>
      <c r="U10" s="9">
        <f t="shared" ref="U10:U15" si="4">SMALL(E10:P10,1)</f>
        <v>1164.94</v>
      </c>
      <c r="V10" s="9">
        <f t="shared" ref="V10:V15" si="5">U10*D10</f>
        <v>44267.72</v>
      </c>
      <c r="W10" s="14">
        <f t="shared" ref="W10:W15" si="6">STDEVP(E10:P10)</f>
        <v>241.77367520518499</v>
      </c>
      <c r="X10" s="15">
        <f>W10/Q10</f>
        <v>0.17</v>
      </c>
    </row>
    <row r="11" spans="1:24" ht="16.5" customHeight="1" x14ac:dyDescent="0.25">
      <c r="A11" s="8">
        <v>2</v>
      </c>
      <c r="B11" s="27" t="s">
        <v>157</v>
      </c>
      <c r="C11" s="26" t="s">
        <v>3</v>
      </c>
      <c r="D11" s="29">
        <v>1000</v>
      </c>
      <c r="E11" s="9">
        <v>4.8600000000000003</v>
      </c>
      <c r="F11" s="31" t="s">
        <v>189</v>
      </c>
      <c r="G11" s="9" t="s">
        <v>172</v>
      </c>
      <c r="H11" s="32">
        <v>3.77</v>
      </c>
      <c r="I11" s="9">
        <v>2</v>
      </c>
      <c r="J11" s="9"/>
      <c r="K11" s="9"/>
      <c r="L11" s="9"/>
      <c r="M11" s="9"/>
      <c r="N11" s="9"/>
      <c r="O11" s="9"/>
      <c r="P11" s="9" t="s">
        <v>179</v>
      </c>
      <c r="Q11" s="9">
        <f t="shared" si="0"/>
        <v>3.54</v>
      </c>
      <c r="R11" s="9">
        <f t="shared" si="1"/>
        <v>3540</v>
      </c>
      <c r="S11" s="9">
        <f t="shared" si="2"/>
        <v>3.77</v>
      </c>
      <c r="T11" s="9">
        <f t="shared" si="3"/>
        <v>3770</v>
      </c>
      <c r="U11" s="9">
        <f t="shared" si="4"/>
        <v>2</v>
      </c>
      <c r="V11" s="9">
        <f t="shared" si="5"/>
        <v>2000</v>
      </c>
      <c r="W11" s="14">
        <f t="shared" si="6"/>
        <v>1.1785395859094201</v>
      </c>
      <c r="X11" s="15">
        <f t="shared" ref="X11:X15" si="7">W11/Q11</f>
        <v>0.33</v>
      </c>
    </row>
    <row r="12" spans="1:24" ht="16.5" customHeight="1" x14ac:dyDescent="0.25">
      <c r="A12" s="8">
        <v>3</v>
      </c>
      <c r="B12" s="28" t="s">
        <v>158</v>
      </c>
      <c r="C12" s="26" t="s">
        <v>3</v>
      </c>
      <c r="D12" s="12">
        <v>100</v>
      </c>
      <c r="E12" s="9">
        <v>33.11</v>
      </c>
      <c r="F12" s="9">
        <v>31.1</v>
      </c>
      <c r="G12" s="33" t="s">
        <v>173</v>
      </c>
      <c r="H12" s="9">
        <v>23.39</v>
      </c>
      <c r="I12" s="9" t="s">
        <v>187</v>
      </c>
      <c r="J12" s="9"/>
      <c r="K12" s="9"/>
      <c r="L12" s="9"/>
      <c r="M12" s="9"/>
      <c r="N12" s="9"/>
      <c r="O12" s="9"/>
      <c r="P12" s="9" t="s">
        <v>180</v>
      </c>
      <c r="Q12" s="9">
        <f t="shared" si="0"/>
        <v>29.2</v>
      </c>
      <c r="R12" s="9">
        <f t="shared" si="1"/>
        <v>2920</v>
      </c>
      <c r="S12" s="9">
        <f t="shared" si="2"/>
        <v>31.1</v>
      </c>
      <c r="T12" s="9">
        <f t="shared" si="3"/>
        <v>3110</v>
      </c>
      <c r="U12" s="9">
        <f t="shared" si="4"/>
        <v>23.39</v>
      </c>
      <c r="V12" s="9">
        <f t="shared" si="5"/>
        <v>2339</v>
      </c>
      <c r="W12" s="14">
        <f t="shared" si="6"/>
        <v>4.1894391032690601</v>
      </c>
      <c r="X12" s="15">
        <f t="shared" si="7"/>
        <v>0.14000000000000001</v>
      </c>
    </row>
    <row r="13" spans="1:24" ht="16.5" customHeight="1" x14ac:dyDescent="0.25">
      <c r="A13" s="8">
        <v>4</v>
      </c>
      <c r="B13" s="28" t="s">
        <v>159</v>
      </c>
      <c r="C13" s="26" t="s">
        <v>3</v>
      </c>
      <c r="D13" s="12">
        <v>5</v>
      </c>
      <c r="E13" s="9" t="s">
        <v>181</v>
      </c>
      <c r="F13" s="9"/>
      <c r="G13" s="9" t="s">
        <v>174</v>
      </c>
      <c r="H13" s="9">
        <v>387.79</v>
      </c>
      <c r="I13" s="9"/>
      <c r="J13" s="9" t="s">
        <v>185</v>
      </c>
      <c r="K13" s="9">
        <v>515.54</v>
      </c>
      <c r="L13" s="9"/>
      <c r="M13" s="9">
        <v>764.81</v>
      </c>
      <c r="N13" s="9"/>
      <c r="O13" s="9">
        <v>827.92</v>
      </c>
      <c r="P13" s="9" t="s">
        <v>182</v>
      </c>
      <c r="Q13" s="9">
        <f t="shared" si="0"/>
        <v>624.02</v>
      </c>
      <c r="R13" s="9">
        <f t="shared" si="1"/>
        <v>3120.1</v>
      </c>
      <c r="S13" s="9">
        <f t="shared" si="2"/>
        <v>640.17999999999995</v>
      </c>
      <c r="T13" s="9">
        <f t="shared" si="3"/>
        <v>3200.9</v>
      </c>
      <c r="U13" s="9">
        <f t="shared" si="4"/>
        <v>387.79</v>
      </c>
      <c r="V13" s="9">
        <f t="shared" si="5"/>
        <v>1938.95</v>
      </c>
      <c r="W13" s="14">
        <f t="shared" si="6"/>
        <v>179.56165883896199</v>
      </c>
      <c r="X13" s="15">
        <f t="shared" si="7"/>
        <v>0.28999999999999998</v>
      </c>
    </row>
    <row r="14" spans="1:24" ht="16.5" customHeight="1" x14ac:dyDescent="0.25">
      <c r="A14" s="8">
        <v>5</v>
      </c>
      <c r="B14" s="28" t="s">
        <v>160</v>
      </c>
      <c r="C14" s="26" t="s">
        <v>3</v>
      </c>
      <c r="D14" s="12">
        <v>2</v>
      </c>
      <c r="E14" s="9" t="s">
        <v>183</v>
      </c>
      <c r="F14" s="9"/>
      <c r="G14" s="9" t="s">
        <v>175</v>
      </c>
      <c r="H14" s="9">
        <v>365.99</v>
      </c>
      <c r="I14" s="9" t="s">
        <v>188</v>
      </c>
      <c r="J14" s="9">
        <v>539</v>
      </c>
      <c r="K14" s="9">
        <v>716.39</v>
      </c>
      <c r="L14" s="9"/>
      <c r="M14" s="9">
        <v>471.79</v>
      </c>
      <c r="N14" s="9"/>
      <c r="O14" s="9">
        <v>298.58</v>
      </c>
      <c r="P14" s="9" t="s">
        <v>182</v>
      </c>
      <c r="Q14" s="9">
        <f t="shared" si="0"/>
        <v>478.35</v>
      </c>
      <c r="R14" s="9">
        <f t="shared" si="1"/>
        <v>956.7</v>
      </c>
      <c r="S14" s="9">
        <f t="shared" si="2"/>
        <v>471.79</v>
      </c>
      <c r="T14" s="9">
        <f t="shared" si="3"/>
        <v>943.58</v>
      </c>
      <c r="U14" s="9">
        <f t="shared" si="4"/>
        <v>298.58</v>
      </c>
      <c r="V14" s="9">
        <f t="shared" si="5"/>
        <v>597.16</v>
      </c>
      <c r="W14" s="14">
        <f t="shared" si="6"/>
        <v>145.1389129076</v>
      </c>
      <c r="X14" s="15">
        <f t="shared" si="7"/>
        <v>0.3</v>
      </c>
    </row>
    <row r="15" spans="1:24" ht="16.5" customHeight="1" x14ac:dyDescent="0.25">
      <c r="A15" s="8">
        <v>6</v>
      </c>
      <c r="B15" s="27" t="s">
        <v>161</v>
      </c>
      <c r="C15" s="26" t="s">
        <v>3</v>
      </c>
      <c r="D15" s="12">
        <v>1</v>
      </c>
      <c r="E15" s="9" t="s">
        <v>168</v>
      </c>
      <c r="F15" s="9"/>
      <c r="G15" s="9" t="s">
        <v>176</v>
      </c>
      <c r="H15" s="9" t="s">
        <v>169</v>
      </c>
      <c r="I15" s="9" t="s">
        <v>170</v>
      </c>
      <c r="J15" s="9">
        <v>8475</v>
      </c>
      <c r="K15" s="9">
        <v>9990</v>
      </c>
      <c r="L15" s="9">
        <v>11630.9</v>
      </c>
      <c r="M15" s="9"/>
      <c r="N15" s="9">
        <v>6968.99</v>
      </c>
      <c r="O15" s="9"/>
      <c r="P15" s="9" t="s">
        <v>184</v>
      </c>
      <c r="Q15" s="9">
        <f t="shared" si="0"/>
        <v>9266.2199999999993</v>
      </c>
      <c r="R15" s="9">
        <f t="shared" si="1"/>
        <v>9266.2199999999993</v>
      </c>
      <c r="S15" s="9">
        <f t="shared" si="2"/>
        <v>9232.5</v>
      </c>
      <c r="T15" s="9">
        <f t="shared" si="3"/>
        <v>9232.5</v>
      </c>
      <c r="U15" s="9">
        <f t="shared" si="4"/>
        <v>6968.99</v>
      </c>
      <c r="V15" s="9">
        <f t="shared" si="5"/>
        <v>6968.99</v>
      </c>
      <c r="W15" s="14">
        <f t="shared" si="6"/>
        <v>1733.4116470183201</v>
      </c>
      <c r="X15" s="15">
        <f t="shared" si="7"/>
        <v>0.19</v>
      </c>
    </row>
    <row r="16" spans="1:24" x14ac:dyDescent="0.25">
      <c r="A16" s="38" t="s">
        <v>77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10">
        <f>SUM(R10:R15)</f>
        <v>72351.7</v>
      </c>
      <c r="S16" s="40"/>
      <c r="T16" s="40"/>
      <c r="U16" s="40"/>
      <c r="V16" s="40"/>
      <c r="W16" s="40"/>
      <c r="X16" s="40"/>
    </row>
    <row r="17" spans="1:24" x14ac:dyDescent="0.25">
      <c r="A17" s="34" t="s">
        <v>78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10">
        <f>SUM(T10:T15)</f>
        <v>68275.679999999993</v>
      </c>
      <c r="U17" s="34"/>
      <c r="V17" s="35"/>
      <c r="W17" s="35"/>
      <c r="X17" s="41"/>
    </row>
    <row r="18" spans="1:24" x14ac:dyDescent="0.25">
      <c r="A18" s="36" t="s">
        <v>79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10">
        <f>SUM(V10:V15)</f>
        <v>58111.82</v>
      </c>
      <c r="W18" s="37"/>
      <c r="X18" s="37"/>
    </row>
    <row r="20" spans="1:24" x14ac:dyDescent="0.25">
      <c r="B20" s="16" t="s">
        <v>80</v>
      </c>
    </row>
    <row r="21" spans="1:24" x14ac:dyDescent="0.25">
      <c r="B21" s="1" t="s">
        <v>190</v>
      </c>
      <c r="C21" s="1"/>
    </row>
    <row r="22" spans="1:24" x14ac:dyDescent="0.25">
      <c r="B22" s="24"/>
    </row>
  </sheetData>
  <sheetProtection selectLockedCells="1" selectUnlockedCells="1"/>
  <mergeCells count="22">
    <mergeCell ref="A6:X6"/>
    <mergeCell ref="R8:R9"/>
    <mergeCell ref="E8:I8"/>
    <mergeCell ref="W8:W9"/>
    <mergeCell ref="T8:T9"/>
    <mergeCell ref="S8:S9"/>
    <mergeCell ref="C8:C9"/>
    <mergeCell ref="D8:D9"/>
    <mergeCell ref="B8:B9"/>
    <mergeCell ref="Q8:Q9"/>
    <mergeCell ref="A7:S7"/>
    <mergeCell ref="A8:A9"/>
    <mergeCell ref="J8:O8"/>
    <mergeCell ref="A18:U18"/>
    <mergeCell ref="W18:X18"/>
    <mergeCell ref="A16:Q16"/>
    <mergeCell ref="S16:X16"/>
    <mergeCell ref="A17:S17"/>
    <mergeCell ref="U17:X17"/>
    <mergeCell ref="U8:U9"/>
    <mergeCell ref="V8:V9"/>
    <mergeCell ref="X8:X9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L69"/>
  <sheetViews>
    <sheetView workbookViewId="0">
      <selection activeCell="J7" sqref="J7:J69"/>
    </sheetView>
  </sheetViews>
  <sheetFormatPr defaultRowHeight="15" x14ac:dyDescent="0.25"/>
  <sheetData>
    <row r="5" spans="3:12" ht="93.75" x14ac:dyDescent="0.25">
      <c r="C5" s="53" t="s">
        <v>1</v>
      </c>
      <c r="D5" s="53" t="s">
        <v>2</v>
      </c>
      <c r="E5" s="53" t="s">
        <v>32</v>
      </c>
      <c r="F5" s="17" t="s">
        <v>82</v>
      </c>
      <c r="G5" s="53" t="s">
        <v>33</v>
      </c>
      <c r="H5" s="53" t="s">
        <v>84</v>
      </c>
      <c r="I5" s="53" t="s">
        <v>85</v>
      </c>
      <c r="J5" s="53" t="s">
        <v>86</v>
      </c>
      <c r="K5" s="53" t="s">
        <v>87</v>
      </c>
      <c r="L5" s="53" t="s">
        <v>88</v>
      </c>
    </row>
    <row r="6" spans="3:12" ht="56.25" x14ac:dyDescent="0.25">
      <c r="C6" s="54"/>
      <c r="D6" s="54"/>
      <c r="E6" s="54"/>
      <c r="F6" s="18" t="s">
        <v>83</v>
      </c>
      <c r="G6" s="54"/>
      <c r="H6" s="54"/>
      <c r="I6" s="54"/>
      <c r="J6" s="54"/>
      <c r="K6" s="54"/>
      <c r="L6" s="54"/>
    </row>
    <row r="7" spans="3:12" ht="318.75" x14ac:dyDescent="0.25">
      <c r="C7" s="19">
        <v>1</v>
      </c>
      <c r="D7" s="20" t="s">
        <v>34</v>
      </c>
      <c r="E7" s="19" t="s">
        <v>35</v>
      </c>
      <c r="F7" s="19" t="s">
        <v>89</v>
      </c>
      <c r="G7" s="19">
        <v>5</v>
      </c>
      <c r="H7" s="19">
        <v>8032</v>
      </c>
      <c r="I7" s="19" t="s">
        <v>90</v>
      </c>
      <c r="J7" s="19">
        <v>419550</v>
      </c>
      <c r="K7" s="19" t="s">
        <v>91</v>
      </c>
      <c r="L7" s="19" t="s">
        <v>92</v>
      </c>
    </row>
    <row r="8" spans="3:12" ht="318.75" x14ac:dyDescent="0.25">
      <c r="C8" s="19">
        <v>2</v>
      </c>
      <c r="D8" s="20" t="s">
        <v>5</v>
      </c>
      <c r="E8" s="19" t="s">
        <v>35</v>
      </c>
      <c r="F8" s="19" t="s">
        <v>89</v>
      </c>
      <c r="G8" s="19">
        <v>10</v>
      </c>
      <c r="H8" s="19" t="s">
        <v>93</v>
      </c>
      <c r="I8" s="19" t="s">
        <v>90</v>
      </c>
      <c r="J8" s="19" t="s">
        <v>94</v>
      </c>
      <c r="K8" s="19" t="s">
        <v>95</v>
      </c>
      <c r="L8" s="19" t="s">
        <v>92</v>
      </c>
    </row>
    <row r="9" spans="3:12" ht="318.75" x14ac:dyDescent="0.25">
      <c r="C9" s="19">
        <v>3</v>
      </c>
      <c r="D9" s="20" t="s">
        <v>36</v>
      </c>
      <c r="E9" s="19" t="s">
        <v>3</v>
      </c>
      <c r="F9" s="19" t="s">
        <v>96</v>
      </c>
      <c r="G9" s="19">
        <v>2</v>
      </c>
      <c r="H9" s="19">
        <v>7488</v>
      </c>
      <c r="I9" s="19" t="s">
        <v>97</v>
      </c>
      <c r="J9" s="19">
        <v>436115</v>
      </c>
      <c r="K9" s="19" t="s">
        <v>98</v>
      </c>
      <c r="L9" s="19" t="s">
        <v>92</v>
      </c>
    </row>
    <row r="10" spans="3:12" ht="356.25" x14ac:dyDescent="0.25">
      <c r="C10" s="19">
        <v>4</v>
      </c>
      <c r="D10" s="20" t="s">
        <v>37</v>
      </c>
      <c r="E10" s="19" t="s">
        <v>3</v>
      </c>
      <c r="F10" s="19" t="s">
        <v>96</v>
      </c>
      <c r="G10" s="19">
        <v>2</v>
      </c>
      <c r="H10" s="19" t="s">
        <v>99</v>
      </c>
      <c r="I10" s="19" t="s">
        <v>97</v>
      </c>
      <c r="J10" s="19">
        <v>348129</v>
      </c>
      <c r="K10" s="19" t="s">
        <v>100</v>
      </c>
      <c r="L10" s="19" t="s">
        <v>92</v>
      </c>
    </row>
    <row r="11" spans="3:12" ht="318.75" x14ac:dyDescent="0.25">
      <c r="C11" s="19">
        <v>5</v>
      </c>
      <c r="D11" s="20" t="s">
        <v>38</v>
      </c>
      <c r="E11" s="19" t="s">
        <v>3</v>
      </c>
      <c r="F11" s="19" t="s">
        <v>96</v>
      </c>
      <c r="G11" s="19">
        <v>2</v>
      </c>
      <c r="H11" s="19">
        <v>7487</v>
      </c>
      <c r="I11" s="19" t="s">
        <v>97</v>
      </c>
      <c r="J11" s="19">
        <v>436189</v>
      </c>
      <c r="K11" s="19" t="s">
        <v>100</v>
      </c>
      <c r="L11" s="19" t="s">
        <v>92</v>
      </c>
    </row>
    <row r="12" spans="3:12" ht="225" x14ac:dyDescent="0.25">
      <c r="C12" s="19">
        <v>6</v>
      </c>
      <c r="D12" s="20" t="s">
        <v>6</v>
      </c>
      <c r="E12" s="19" t="s">
        <v>3</v>
      </c>
      <c r="F12" s="19" t="s">
        <v>96</v>
      </c>
      <c r="G12" s="19">
        <v>2</v>
      </c>
      <c r="H12" s="19" t="s">
        <v>101</v>
      </c>
      <c r="I12" s="19" t="s">
        <v>97</v>
      </c>
      <c r="J12" s="19">
        <v>461210</v>
      </c>
      <c r="K12" s="19" t="s">
        <v>102</v>
      </c>
      <c r="L12" s="19" t="s">
        <v>92</v>
      </c>
    </row>
    <row r="13" spans="3:12" ht="206.25" x14ac:dyDescent="0.25">
      <c r="C13" s="19">
        <v>7</v>
      </c>
      <c r="D13" s="20" t="s">
        <v>7</v>
      </c>
      <c r="E13" s="19" t="s">
        <v>3</v>
      </c>
      <c r="F13" s="19" t="s">
        <v>96</v>
      </c>
      <c r="G13" s="19">
        <v>2</v>
      </c>
      <c r="H13" s="19" t="s">
        <v>103</v>
      </c>
      <c r="I13" s="19" t="s">
        <v>97</v>
      </c>
      <c r="J13" s="19">
        <v>461209</v>
      </c>
      <c r="K13" s="19" t="s">
        <v>102</v>
      </c>
      <c r="L13" s="19" t="s">
        <v>92</v>
      </c>
    </row>
    <row r="14" spans="3:12" ht="281.25" x14ac:dyDescent="0.25">
      <c r="C14" s="19">
        <v>8</v>
      </c>
      <c r="D14" s="20" t="s">
        <v>8</v>
      </c>
      <c r="E14" s="19" t="s">
        <v>3</v>
      </c>
      <c r="F14" s="19" t="s">
        <v>96</v>
      </c>
      <c r="G14" s="19">
        <v>2</v>
      </c>
      <c r="H14" s="19" t="s">
        <v>104</v>
      </c>
      <c r="I14" s="19" t="s">
        <v>97</v>
      </c>
      <c r="J14" s="19">
        <v>461211</v>
      </c>
      <c r="K14" s="19" t="s">
        <v>102</v>
      </c>
      <c r="L14" s="19" t="s">
        <v>92</v>
      </c>
    </row>
    <row r="15" spans="3:12" ht="206.25" x14ac:dyDescent="0.25">
      <c r="C15" s="19">
        <v>9</v>
      </c>
      <c r="D15" s="20" t="s">
        <v>9</v>
      </c>
      <c r="E15" s="19" t="s">
        <v>3</v>
      </c>
      <c r="F15" s="19" t="s">
        <v>96</v>
      </c>
      <c r="G15" s="19">
        <v>2</v>
      </c>
      <c r="H15" s="19" t="s">
        <v>105</v>
      </c>
      <c r="I15" s="19" t="s">
        <v>97</v>
      </c>
      <c r="J15" s="19">
        <v>461212</v>
      </c>
      <c r="K15" s="19" t="s">
        <v>106</v>
      </c>
      <c r="L15" s="19" t="s">
        <v>92</v>
      </c>
    </row>
    <row r="16" spans="3:12" ht="187.5" x14ac:dyDescent="0.25">
      <c r="C16" s="19">
        <v>10</v>
      </c>
      <c r="D16" s="20" t="s">
        <v>10</v>
      </c>
      <c r="E16" s="19" t="s">
        <v>3</v>
      </c>
      <c r="F16" s="19" t="s">
        <v>96</v>
      </c>
      <c r="G16" s="19">
        <v>1</v>
      </c>
      <c r="H16" s="19" t="s">
        <v>107</v>
      </c>
      <c r="I16" s="19" t="s">
        <v>97</v>
      </c>
      <c r="J16" s="19">
        <v>461213</v>
      </c>
      <c r="K16" s="19" t="s">
        <v>106</v>
      </c>
      <c r="L16" s="19" t="s">
        <v>92</v>
      </c>
    </row>
    <row r="17" spans="3:12" ht="243.75" x14ac:dyDescent="0.25">
      <c r="C17" s="19">
        <v>11</v>
      </c>
      <c r="D17" s="20" t="s">
        <v>11</v>
      </c>
      <c r="E17" s="19" t="s">
        <v>3</v>
      </c>
      <c r="F17" s="19" t="s">
        <v>96</v>
      </c>
      <c r="G17" s="19">
        <v>10</v>
      </c>
      <c r="H17" s="19">
        <v>7494</v>
      </c>
      <c r="I17" s="19" t="s">
        <v>97</v>
      </c>
      <c r="J17" s="19">
        <v>433451</v>
      </c>
      <c r="K17" s="19" t="s">
        <v>108</v>
      </c>
      <c r="L17" s="19" t="s">
        <v>109</v>
      </c>
    </row>
    <row r="18" spans="3:12" ht="243.75" x14ac:dyDescent="0.25">
      <c r="C18" s="19">
        <v>12</v>
      </c>
      <c r="D18" s="20" t="s">
        <v>12</v>
      </c>
      <c r="E18" s="19" t="s">
        <v>3</v>
      </c>
      <c r="F18" s="19" t="s">
        <v>96</v>
      </c>
      <c r="G18" s="19">
        <v>10</v>
      </c>
      <c r="H18" s="19">
        <v>7492</v>
      </c>
      <c r="I18" s="19" t="s">
        <v>97</v>
      </c>
      <c r="J18" s="19">
        <v>433450</v>
      </c>
      <c r="K18" s="19" t="s">
        <v>110</v>
      </c>
      <c r="L18" s="19" t="s">
        <v>109</v>
      </c>
    </row>
    <row r="19" spans="3:12" ht="243.75" x14ac:dyDescent="0.25">
      <c r="C19" s="19">
        <v>13</v>
      </c>
      <c r="D19" s="20" t="s">
        <v>13</v>
      </c>
      <c r="E19" s="19" t="s">
        <v>3</v>
      </c>
      <c r="F19" s="19" t="s">
        <v>96</v>
      </c>
      <c r="G19" s="19">
        <v>10</v>
      </c>
      <c r="H19" s="19">
        <v>7495</v>
      </c>
      <c r="I19" s="19" t="s">
        <v>97</v>
      </c>
      <c r="J19" s="19">
        <v>433449</v>
      </c>
      <c r="K19" s="19" t="s">
        <v>110</v>
      </c>
      <c r="L19" s="19" t="s">
        <v>109</v>
      </c>
    </row>
    <row r="20" spans="3:12" ht="206.25" x14ac:dyDescent="0.25">
      <c r="C20" s="19">
        <v>14</v>
      </c>
      <c r="D20" s="20" t="s">
        <v>14</v>
      </c>
      <c r="E20" s="19" t="s">
        <v>3</v>
      </c>
      <c r="F20" s="19" t="s">
        <v>96</v>
      </c>
      <c r="G20" s="19">
        <v>10</v>
      </c>
      <c r="H20" s="19">
        <v>10955</v>
      </c>
      <c r="I20" s="19" t="s">
        <v>111</v>
      </c>
      <c r="J20" s="19">
        <v>461161</v>
      </c>
      <c r="K20" s="19" t="s">
        <v>110</v>
      </c>
      <c r="L20" s="21" t="s">
        <v>109</v>
      </c>
    </row>
    <row r="21" spans="3:12" ht="225" x14ac:dyDescent="0.25">
      <c r="C21" s="19">
        <v>15</v>
      </c>
      <c r="D21" s="20" t="s">
        <v>15</v>
      </c>
      <c r="E21" s="19" t="s">
        <v>3</v>
      </c>
      <c r="F21" s="19" t="s">
        <v>96</v>
      </c>
      <c r="G21" s="19">
        <v>10</v>
      </c>
      <c r="H21" s="19">
        <v>10957</v>
      </c>
      <c r="I21" s="19" t="s">
        <v>97</v>
      </c>
      <c r="J21" s="19">
        <v>461164</v>
      </c>
      <c r="K21" s="19" t="s">
        <v>110</v>
      </c>
      <c r="L21" s="21" t="s">
        <v>109</v>
      </c>
    </row>
    <row r="22" spans="3:12" ht="187.5" x14ac:dyDescent="0.25">
      <c r="C22" s="19">
        <v>16</v>
      </c>
      <c r="D22" s="20" t="s">
        <v>16</v>
      </c>
      <c r="E22" s="19" t="s">
        <v>3</v>
      </c>
      <c r="F22" s="19" t="s">
        <v>96</v>
      </c>
      <c r="G22" s="19">
        <v>10</v>
      </c>
      <c r="H22" s="19">
        <v>10953</v>
      </c>
      <c r="I22" s="19" t="s">
        <v>97</v>
      </c>
      <c r="J22" s="19">
        <v>461153</v>
      </c>
      <c r="K22" s="19" t="s">
        <v>110</v>
      </c>
      <c r="L22" s="21" t="s">
        <v>109</v>
      </c>
    </row>
    <row r="23" spans="3:12" ht="225" x14ac:dyDescent="0.25">
      <c r="C23" s="19">
        <v>17</v>
      </c>
      <c r="D23" s="20" t="s">
        <v>17</v>
      </c>
      <c r="E23" s="19" t="s">
        <v>3</v>
      </c>
      <c r="F23" s="19" t="s">
        <v>96</v>
      </c>
      <c r="G23" s="19">
        <v>10</v>
      </c>
      <c r="H23" s="19">
        <v>10958</v>
      </c>
      <c r="I23" s="19" t="s">
        <v>97</v>
      </c>
      <c r="J23" s="19">
        <v>461207</v>
      </c>
      <c r="K23" s="19" t="s">
        <v>110</v>
      </c>
      <c r="L23" s="21" t="s">
        <v>109</v>
      </c>
    </row>
    <row r="24" spans="3:12" ht="206.25" x14ac:dyDescent="0.25">
      <c r="C24" s="19">
        <v>18</v>
      </c>
      <c r="D24" s="20" t="s">
        <v>18</v>
      </c>
      <c r="E24" s="19" t="s">
        <v>3</v>
      </c>
      <c r="F24" s="19" t="s">
        <v>96</v>
      </c>
      <c r="G24" s="19">
        <v>10</v>
      </c>
      <c r="H24" s="19">
        <v>10954</v>
      </c>
      <c r="I24" s="19" t="s">
        <v>97</v>
      </c>
      <c r="J24" s="19">
        <v>461160</v>
      </c>
      <c r="K24" s="19" t="s">
        <v>110</v>
      </c>
      <c r="L24" s="21" t="s">
        <v>109</v>
      </c>
    </row>
    <row r="25" spans="3:12" ht="206.25" x14ac:dyDescent="0.25">
      <c r="C25" s="19">
        <v>19</v>
      </c>
      <c r="D25" s="20" t="s">
        <v>19</v>
      </c>
      <c r="E25" s="19" t="s">
        <v>3</v>
      </c>
      <c r="F25" s="19" t="s">
        <v>96</v>
      </c>
      <c r="G25" s="19">
        <v>5</v>
      </c>
      <c r="H25" s="19">
        <v>10959</v>
      </c>
      <c r="I25" s="19" t="s">
        <v>97</v>
      </c>
      <c r="J25" s="19">
        <v>461208</v>
      </c>
      <c r="K25" s="19" t="s">
        <v>112</v>
      </c>
      <c r="L25" s="19" t="s">
        <v>92</v>
      </c>
    </row>
    <row r="26" spans="3:12" ht="187.5" x14ac:dyDescent="0.25">
      <c r="C26" s="19">
        <v>20</v>
      </c>
      <c r="D26" s="20" t="s">
        <v>20</v>
      </c>
      <c r="E26" s="19" t="s">
        <v>3</v>
      </c>
      <c r="F26" s="19" t="s">
        <v>96</v>
      </c>
      <c r="G26" s="19">
        <v>10</v>
      </c>
      <c r="H26" s="19">
        <v>10956</v>
      </c>
      <c r="I26" s="19" t="s">
        <v>97</v>
      </c>
      <c r="J26" s="19">
        <v>461163</v>
      </c>
      <c r="K26" s="19" t="s">
        <v>110</v>
      </c>
      <c r="L26" s="21" t="s">
        <v>109</v>
      </c>
    </row>
    <row r="27" spans="3:12" ht="225" x14ac:dyDescent="0.25">
      <c r="C27" s="19">
        <v>21</v>
      </c>
      <c r="D27" s="20" t="s">
        <v>21</v>
      </c>
      <c r="E27" s="19" t="s">
        <v>3</v>
      </c>
      <c r="F27" s="19" t="s">
        <v>96</v>
      </c>
      <c r="G27" s="19">
        <v>10</v>
      </c>
      <c r="H27" s="19">
        <v>7493</v>
      </c>
      <c r="I27" s="19" t="s">
        <v>97</v>
      </c>
      <c r="J27" s="19">
        <v>433448</v>
      </c>
      <c r="K27" s="19" t="s">
        <v>110</v>
      </c>
      <c r="L27" s="21" t="s">
        <v>109</v>
      </c>
    </row>
    <row r="28" spans="3:12" ht="300" x14ac:dyDescent="0.25">
      <c r="C28" s="19">
        <v>22</v>
      </c>
      <c r="D28" s="20" t="s">
        <v>22</v>
      </c>
      <c r="E28" s="19" t="s">
        <v>3</v>
      </c>
      <c r="F28" s="19" t="s">
        <v>96</v>
      </c>
      <c r="G28" s="19">
        <v>10</v>
      </c>
      <c r="H28" s="19">
        <v>7533</v>
      </c>
      <c r="I28" s="19" t="s">
        <v>111</v>
      </c>
      <c r="J28" s="19">
        <v>433447</v>
      </c>
      <c r="K28" s="19" t="s">
        <v>110</v>
      </c>
      <c r="L28" s="21" t="s">
        <v>109</v>
      </c>
    </row>
    <row r="29" spans="3:12" ht="281.25" x14ac:dyDescent="0.25">
      <c r="C29" s="19">
        <v>23</v>
      </c>
      <c r="D29" s="20" t="s">
        <v>23</v>
      </c>
      <c r="E29" s="19" t="s">
        <v>3</v>
      </c>
      <c r="F29" s="19" t="s">
        <v>96</v>
      </c>
      <c r="G29" s="19">
        <v>10</v>
      </c>
      <c r="H29" s="19">
        <v>7490</v>
      </c>
      <c r="I29" s="19" t="s">
        <v>97</v>
      </c>
      <c r="J29" s="19">
        <v>433550</v>
      </c>
      <c r="K29" s="19" t="s">
        <v>110</v>
      </c>
      <c r="L29" s="21" t="s">
        <v>109</v>
      </c>
    </row>
    <row r="30" spans="3:12" ht="337.5" x14ac:dyDescent="0.25">
      <c r="C30" s="19">
        <v>24</v>
      </c>
      <c r="D30" s="20" t="s">
        <v>39</v>
      </c>
      <c r="E30" s="19" t="s">
        <v>3</v>
      </c>
      <c r="F30" s="19" t="s">
        <v>113</v>
      </c>
      <c r="G30" s="19">
        <v>10</v>
      </c>
      <c r="H30" s="19">
        <v>12342</v>
      </c>
      <c r="I30" s="19" t="s">
        <v>97</v>
      </c>
      <c r="J30" s="19" t="s">
        <v>114</v>
      </c>
      <c r="K30" s="19" t="s">
        <v>115</v>
      </c>
      <c r="L30" s="19" t="s">
        <v>116</v>
      </c>
    </row>
    <row r="31" spans="3:12" ht="393.75" x14ac:dyDescent="0.25">
      <c r="C31" s="19">
        <v>25</v>
      </c>
      <c r="D31" s="20" t="s">
        <v>40</v>
      </c>
      <c r="E31" s="19" t="s">
        <v>3</v>
      </c>
      <c r="F31" s="19" t="s">
        <v>113</v>
      </c>
      <c r="G31" s="19">
        <v>10</v>
      </c>
      <c r="H31" s="19">
        <v>11042</v>
      </c>
      <c r="I31" s="19" t="s">
        <v>97</v>
      </c>
      <c r="J31" s="19">
        <v>462859</v>
      </c>
      <c r="K31" s="19" t="s">
        <v>115</v>
      </c>
      <c r="L31" s="21" t="s">
        <v>109</v>
      </c>
    </row>
    <row r="32" spans="3:12" ht="409.5" x14ac:dyDescent="0.25">
      <c r="C32" s="19">
        <v>26</v>
      </c>
      <c r="D32" s="20" t="s">
        <v>117</v>
      </c>
      <c r="E32" s="19" t="s">
        <v>3</v>
      </c>
      <c r="F32" s="19" t="s">
        <v>113</v>
      </c>
      <c r="G32" s="19">
        <v>10</v>
      </c>
      <c r="H32" s="19">
        <v>12340</v>
      </c>
      <c r="I32" s="19" t="s">
        <v>97</v>
      </c>
      <c r="J32" s="19" t="s">
        <v>118</v>
      </c>
      <c r="K32" s="19" t="s">
        <v>119</v>
      </c>
      <c r="L32" s="19" t="s">
        <v>116</v>
      </c>
    </row>
    <row r="33" spans="3:12" ht="393.75" x14ac:dyDescent="0.25">
      <c r="C33" s="19">
        <v>27</v>
      </c>
      <c r="D33" s="20" t="s">
        <v>41</v>
      </c>
      <c r="E33" s="19" t="s">
        <v>3</v>
      </c>
      <c r="F33" s="19" t="s">
        <v>113</v>
      </c>
      <c r="G33" s="19">
        <v>10</v>
      </c>
      <c r="H33" s="19">
        <v>11040</v>
      </c>
      <c r="I33" s="19" t="s">
        <v>97</v>
      </c>
      <c r="J33" s="19">
        <v>462857</v>
      </c>
      <c r="K33" s="19" t="s">
        <v>115</v>
      </c>
      <c r="L33" s="19" t="s">
        <v>109</v>
      </c>
    </row>
    <row r="34" spans="3:12" ht="337.5" x14ac:dyDescent="0.25">
      <c r="C34" s="19">
        <v>28</v>
      </c>
      <c r="D34" s="20" t="s">
        <v>42</v>
      </c>
      <c r="E34" s="19" t="s">
        <v>3</v>
      </c>
      <c r="F34" s="19" t="s">
        <v>113</v>
      </c>
      <c r="G34" s="19">
        <v>10</v>
      </c>
      <c r="H34" s="19">
        <v>12341</v>
      </c>
      <c r="I34" s="19" t="s">
        <v>97</v>
      </c>
      <c r="J34" s="19" t="s">
        <v>120</v>
      </c>
      <c r="K34" s="19" t="s">
        <v>115</v>
      </c>
      <c r="L34" s="19" t="s">
        <v>116</v>
      </c>
    </row>
    <row r="35" spans="3:12" ht="393.75" x14ac:dyDescent="0.25">
      <c r="C35" s="19">
        <v>29</v>
      </c>
      <c r="D35" s="20" t="s">
        <v>43</v>
      </c>
      <c r="E35" s="19" t="s">
        <v>3</v>
      </c>
      <c r="F35" s="19" t="s">
        <v>113</v>
      </c>
      <c r="G35" s="19">
        <v>10</v>
      </c>
      <c r="H35" s="19">
        <v>11041</v>
      </c>
      <c r="I35" s="19" t="s">
        <v>97</v>
      </c>
      <c r="J35" s="19">
        <v>462858</v>
      </c>
      <c r="K35" s="19" t="s">
        <v>115</v>
      </c>
      <c r="L35" s="21" t="s">
        <v>109</v>
      </c>
    </row>
    <row r="36" spans="3:12" ht="409.5" x14ac:dyDescent="0.25">
      <c r="C36" s="19">
        <v>30</v>
      </c>
      <c r="D36" s="20" t="s">
        <v>44</v>
      </c>
      <c r="E36" s="19" t="s">
        <v>3</v>
      </c>
      <c r="F36" s="19" t="s">
        <v>113</v>
      </c>
      <c r="G36" s="19">
        <v>10</v>
      </c>
      <c r="H36" s="19">
        <v>9529</v>
      </c>
      <c r="I36" s="19" t="s">
        <v>97</v>
      </c>
      <c r="J36" s="19">
        <v>433937</v>
      </c>
      <c r="K36" s="19" t="s">
        <v>121</v>
      </c>
      <c r="L36" s="21" t="s">
        <v>109</v>
      </c>
    </row>
    <row r="37" spans="3:12" ht="303.75" customHeight="1" x14ac:dyDescent="0.25">
      <c r="C37" s="22">
        <v>31</v>
      </c>
      <c r="D37" s="23" t="s">
        <v>24</v>
      </c>
      <c r="E37" s="22" t="s">
        <v>3</v>
      </c>
      <c r="F37" s="22" t="s">
        <v>122</v>
      </c>
      <c r="G37" s="22">
        <v>10</v>
      </c>
      <c r="H37" s="22">
        <v>9447</v>
      </c>
      <c r="I37" s="22" t="s">
        <v>111</v>
      </c>
      <c r="J37" s="22">
        <v>439258</v>
      </c>
      <c r="K37" s="22" t="s">
        <v>123</v>
      </c>
      <c r="L37" s="22" t="s">
        <v>109</v>
      </c>
    </row>
    <row r="38" spans="3:12" ht="337.5" x14ac:dyDescent="0.25">
      <c r="C38" s="19">
        <v>32</v>
      </c>
      <c r="D38" s="20" t="s">
        <v>45</v>
      </c>
      <c r="E38" s="19" t="s">
        <v>3</v>
      </c>
      <c r="F38" s="19" t="s">
        <v>122</v>
      </c>
      <c r="G38" s="19">
        <v>10</v>
      </c>
      <c r="H38" s="19">
        <v>9445</v>
      </c>
      <c r="I38" s="19" t="s">
        <v>97</v>
      </c>
      <c r="J38" s="19">
        <v>439257</v>
      </c>
      <c r="K38" s="19" t="s">
        <v>123</v>
      </c>
      <c r="L38" s="21" t="s">
        <v>109</v>
      </c>
    </row>
    <row r="39" spans="3:12" ht="337.5" x14ac:dyDescent="0.25">
      <c r="C39" s="19">
        <v>33</v>
      </c>
      <c r="D39" s="20" t="s">
        <v>46</v>
      </c>
      <c r="E39" s="19" t="s">
        <v>3</v>
      </c>
      <c r="F39" s="19" t="s">
        <v>122</v>
      </c>
      <c r="G39" s="19">
        <v>10</v>
      </c>
      <c r="H39" s="19">
        <v>9446</v>
      </c>
      <c r="I39" s="19" t="s">
        <v>97</v>
      </c>
      <c r="J39" s="19">
        <v>433947</v>
      </c>
      <c r="K39" s="19" t="s">
        <v>123</v>
      </c>
      <c r="L39" s="21" t="s">
        <v>109</v>
      </c>
    </row>
    <row r="40" spans="3:12" ht="337.5" x14ac:dyDescent="0.25">
      <c r="C40" s="19">
        <v>34</v>
      </c>
      <c r="D40" s="20" t="s">
        <v>47</v>
      </c>
      <c r="E40" s="19" t="s">
        <v>3</v>
      </c>
      <c r="F40" s="19" t="s">
        <v>122</v>
      </c>
      <c r="G40" s="19">
        <v>10</v>
      </c>
      <c r="H40" s="19">
        <v>9444</v>
      </c>
      <c r="I40" s="19" t="s">
        <v>111</v>
      </c>
      <c r="J40" s="19">
        <v>433946</v>
      </c>
      <c r="K40" s="19" t="s">
        <v>123</v>
      </c>
      <c r="L40" s="21" t="s">
        <v>109</v>
      </c>
    </row>
    <row r="41" spans="3:12" ht="409.5" x14ac:dyDescent="0.25">
      <c r="C41" s="19">
        <v>35</v>
      </c>
      <c r="D41" s="20" t="s">
        <v>124</v>
      </c>
      <c r="E41" s="19" t="s">
        <v>3</v>
      </c>
      <c r="F41" s="19" t="s">
        <v>113</v>
      </c>
      <c r="G41" s="19">
        <v>10</v>
      </c>
      <c r="H41" s="19">
        <v>12339</v>
      </c>
      <c r="I41" s="19" t="s">
        <v>97</v>
      </c>
      <c r="J41" s="19" t="s">
        <v>125</v>
      </c>
      <c r="K41" s="20" t="s">
        <v>126</v>
      </c>
      <c r="L41" s="19" t="s">
        <v>116</v>
      </c>
    </row>
    <row r="42" spans="3:12" ht="393.75" x14ac:dyDescent="0.25">
      <c r="C42" s="19">
        <v>36</v>
      </c>
      <c r="D42" s="20" t="s">
        <v>127</v>
      </c>
      <c r="E42" s="19" t="s">
        <v>3</v>
      </c>
      <c r="F42" s="19" t="s">
        <v>113</v>
      </c>
      <c r="G42" s="19">
        <v>10</v>
      </c>
      <c r="H42" s="19">
        <v>11015</v>
      </c>
      <c r="I42" s="19" t="s">
        <v>97</v>
      </c>
      <c r="J42" s="19">
        <v>462856</v>
      </c>
      <c r="K42" s="19" t="s">
        <v>126</v>
      </c>
      <c r="L42" s="19" t="s">
        <v>109</v>
      </c>
    </row>
    <row r="43" spans="3:12" ht="300" x14ac:dyDescent="0.25">
      <c r="C43" s="19">
        <v>37</v>
      </c>
      <c r="D43" s="20" t="s">
        <v>48</v>
      </c>
      <c r="E43" s="19" t="s">
        <v>3</v>
      </c>
      <c r="F43" s="19" t="s">
        <v>113</v>
      </c>
      <c r="G43" s="19">
        <v>3</v>
      </c>
      <c r="H43" s="19" t="s">
        <v>128</v>
      </c>
      <c r="I43" s="19" t="s">
        <v>97</v>
      </c>
      <c r="J43" s="19">
        <v>635126</v>
      </c>
      <c r="K43" s="19" t="s">
        <v>129</v>
      </c>
      <c r="L43" s="21" t="s">
        <v>130</v>
      </c>
    </row>
    <row r="44" spans="3:12" ht="300" x14ac:dyDescent="0.25">
      <c r="C44" s="19">
        <v>38</v>
      </c>
      <c r="D44" s="20" t="s">
        <v>49</v>
      </c>
      <c r="E44" s="19" t="s">
        <v>3</v>
      </c>
      <c r="F44" s="19" t="s">
        <v>113</v>
      </c>
      <c r="G44" s="19">
        <v>3</v>
      </c>
      <c r="H44" s="19" t="s">
        <v>128</v>
      </c>
      <c r="I44" s="19" t="s">
        <v>131</v>
      </c>
      <c r="J44" s="19">
        <v>635125</v>
      </c>
      <c r="K44" s="19" t="s">
        <v>129</v>
      </c>
      <c r="L44" s="21" t="s">
        <v>130</v>
      </c>
    </row>
    <row r="45" spans="3:12" ht="409.5" x14ac:dyDescent="0.25">
      <c r="C45" s="19">
        <v>39</v>
      </c>
      <c r="D45" s="20" t="s">
        <v>50</v>
      </c>
      <c r="E45" s="19" t="s">
        <v>3</v>
      </c>
      <c r="F45" s="19" t="s">
        <v>113</v>
      </c>
      <c r="G45" s="19">
        <v>1</v>
      </c>
      <c r="H45" s="19">
        <v>9573</v>
      </c>
      <c r="I45" s="19" t="s">
        <v>97</v>
      </c>
      <c r="J45" s="19">
        <v>433936</v>
      </c>
      <c r="K45" s="19" t="s">
        <v>132</v>
      </c>
      <c r="L45" s="19" t="s">
        <v>130</v>
      </c>
    </row>
    <row r="46" spans="3:12" ht="281.25" x14ac:dyDescent="0.25">
      <c r="C46" s="19">
        <v>40</v>
      </c>
      <c r="D46" s="20" t="s">
        <v>51</v>
      </c>
      <c r="E46" s="19" t="s">
        <v>3</v>
      </c>
      <c r="F46" s="19" t="s">
        <v>122</v>
      </c>
      <c r="G46" s="19">
        <v>1</v>
      </c>
      <c r="H46" s="19">
        <v>9448</v>
      </c>
      <c r="I46" s="19" t="s">
        <v>97</v>
      </c>
      <c r="J46" s="19">
        <v>433945</v>
      </c>
      <c r="K46" s="19" t="s">
        <v>133</v>
      </c>
      <c r="L46" s="21" t="s">
        <v>130</v>
      </c>
    </row>
    <row r="47" spans="3:12" ht="281.25" x14ac:dyDescent="0.25">
      <c r="C47" s="19">
        <v>41</v>
      </c>
      <c r="D47" s="20" t="s">
        <v>52</v>
      </c>
      <c r="E47" s="19" t="s">
        <v>3</v>
      </c>
      <c r="F47" s="19" t="s">
        <v>122</v>
      </c>
      <c r="G47" s="19">
        <v>1</v>
      </c>
      <c r="H47" s="19">
        <v>9449</v>
      </c>
      <c r="I47" s="19" t="s">
        <v>97</v>
      </c>
      <c r="J47" s="19">
        <v>433944</v>
      </c>
      <c r="K47" s="19" t="s">
        <v>133</v>
      </c>
      <c r="L47" s="19" t="s">
        <v>130</v>
      </c>
    </row>
    <row r="48" spans="3:12" ht="225" x14ac:dyDescent="0.25">
      <c r="C48" s="19">
        <v>42</v>
      </c>
      <c r="D48" s="20" t="s">
        <v>25</v>
      </c>
      <c r="E48" s="19" t="s">
        <v>53</v>
      </c>
      <c r="F48" s="19"/>
      <c r="G48" s="19">
        <v>20</v>
      </c>
      <c r="H48" s="19">
        <v>4901</v>
      </c>
      <c r="I48" s="19" t="s">
        <v>134</v>
      </c>
      <c r="J48" s="19">
        <v>307344</v>
      </c>
      <c r="K48" s="19" t="s">
        <v>135</v>
      </c>
      <c r="L48" s="19" t="s">
        <v>92</v>
      </c>
    </row>
    <row r="49" spans="3:12" ht="281.25" x14ac:dyDescent="0.25">
      <c r="C49" s="19">
        <v>43</v>
      </c>
      <c r="D49" s="20" t="s">
        <v>54</v>
      </c>
      <c r="E49" s="19" t="s">
        <v>55</v>
      </c>
      <c r="F49" s="19" t="s">
        <v>136</v>
      </c>
      <c r="G49" s="19">
        <v>15</v>
      </c>
      <c r="H49" s="19">
        <v>4100</v>
      </c>
      <c r="I49" s="19" t="s">
        <v>90</v>
      </c>
      <c r="J49" s="19">
        <v>239309</v>
      </c>
      <c r="K49" s="19" t="s">
        <v>137</v>
      </c>
      <c r="L49" s="19" t="s">
        <v>92</v>
      </c>
    </row>
    <row r="50" spans="3:12" ht="318.75" x14ac:dyDescent="0.25">
      <c r="C50" s="19">
        <v>44</v>
      </c>
      <c r="D50" s="20" t="s">
        <v>56</v>
      </c>
      <c r="E50" s="19" t="s">
        <v>55</v>
      </c>
      <c r="F50" s="19" t="s">
        <v>136</v>
      </c>
      <c r="G50" s="19">
        <v>10</v>
      </c>
      <c r="H50" s="19">
        <v>8843</v>
      </c>
      <c r="I50" s="19" t="s">
        <v>90</v>
      </c>
      <c r="J50" s="19">
        <v>239310</v>
      </c>
      <c r="K50" s="19" t="s">
        <v>137</v>
      </c>
      <c r="L50" s="19" t="s">
        <v>92</v>
      </c>
    </row>
    <row r="51" spans="3:12" ht="318.75" x14ac:dyDescent="0.25">
      <c r="C51" s="19">
        <v>45</v>
      </c>
      <c r="D51" s="20" t="s">
        <v>57</v>
      </c>
      <c r="E51" s="19" t="s">
        <v>55</v>
      </c>
      <c r="F51" s="19" t="s">
        <v>136</v>
      </c>
      <c r="G51" s="19">
        <v>20</v>
      </c>
      <c r="H51" s="19">
        <v>6175</v>
      </c>
      <c r="I51" s="19" t="s">
        <v>90</v>
      </c>
      <c r="J51" s="19">
        <v>464722</v>
      </c>
      <c r="K51" s="19" t="s">
        <v>138</v>
      </c>
      <c r="L51" s="19" t="s">
        <v>92</v>
      </c>
    </row>
    <row r="52" spans="3:12" ht="281.25" x14ac:dyDescent="0.25">
      <c r="C52" s="19">
        <v>46</v>
      </c>
      <c r="D52" s="20" t="s">
        <v>58</v>
      </c>
      <c r="E52" s="19" t="s">
        <v>55</v>
      </c>
      <c r="F52" s="19" t="s">
        <v>136</v>
      </c>
      <c r="G52" s="19">
        <v>10</v>
      </c>
      <c r="H52" s="19" t="s">
        <v>139</v>
      </c>
      <c r="I52" s="19" t="s">
        <v>90</v>
      </c>
      <c r="J52" s="19">
        <v>464721</v>
      </c>
      <c r="K52" s="19" t="s">
        <v>138</v>
      </c>
      <c r="L52" s="19" t="s">
        <v>92</v>
      </c>
    </row>
    <row r="53" spans="3:12" ht="281.25" x14ac:dyDescent="0.25">
      <c r="C53" s="19">
        <v>47</v>
      </c>
      <c r="D53" s="20" t="s">
        <v>59</v>
      </c>
      <c r="E53" s="19" t="s">
        <v>55</v>
      </c>
      <c r="F53" s="19" t="s">
        <v>136</v>
      </c>
      <c r="G53" s="19">
        <v>5</v>
      </c>
      <c r="H53" s="19">
        <v>6174</v>
      </c>
      <c r="I53" s="19" t="s">
        <v>90</v>
      </c>
      <c r="J53" s="19">
        <v>472863</v>
      </c>
      <c r="K53" s="19" t="s">
        <v>138</v>
      </c>
      <c r="L53" s="19" t="s">
        <v>92</v>
      </c>
    </row>
    <row r="54" spans="3:12" ht="262.5" x14ac:dyDescent="0.25">
      <c r="C54" s="19">
        <v>48</v>
      </c>
      <c r="D54" s="20" t="s">
        <v>60</v>
      </c>
      <c r="E54" s="19" t="s">
        <v>55</v>
      </c>
      <c r="F54" s="19" t="s">
        <v>136</v>
      </c>
      <c r="G54" s="19">
        <v>5</v>
      </c>
      <c r="H54" s="19">
        <v>6176</v>
      </c>
      <c r="I54" s="19" t="s">
        <v>90</v>
      </c>
      <c r="J54" s="19">
        <v>464720</v>
      </c>
      <c r="K54" s="19" t="s">
        <v>138</v>
      </c>
      <c r="L54" s="19" t="s">
        <v>92</v>
      </c>
    </row>
    <row r="55" spans="3:12" ht="300" x14ac:dyDescent="0.25">
      <c r="C55" s="19">
        <v>49</v>
      </c>
      <c r="D55" s="20" t="s">
        <v>140</v>
      </c>
      <c r="E55" s="19" t="s">
        <v>55</v>
      </c>
      <c r="F55" s="19" t="s">
        <v>136</v>
      </c>
      <c r="G55" s="19">
        <v>1</v>
      </c>
      <c r="H55" s="19">
        <v>8932</v>
      </c>
      <c r="I55" s="19" t="s">
        <v>90</v>
      </c>
      <c r="J55" s="19">
        <v>377591</v>
      </c>
      <c r="K55" s="19" t="s">
        <v>141</v>
      </c>
      <c r="L55" s="19" t="s">
        <v>92</v>
      </c>
    </row>
    <row r="56" spans="3:12" ht="393.75" x14ac:dyDescent="0.25">
      <c r="C56" s="19">
        <v>50</v>
      </c>
      <c r="D56" s="20" t="s">
        <v>61</v>
      </c>
      <c r="E56" s="19" t="s">
        <v>3</v>
      </c>
      <c r="F56" s="19" t="s">
        <v>113</v>
      </c>
      <c r="G56" s="19">
        <v>1</v>
      </c>
      <c r="H56" s="19">
        <v>12207</v>
      </c>
      <c r="I56" s="19" t="s">
        <v>97</v>
      </c>
      <c r="J56" s="19">
        <v>611360</v>
      </c>
      <c r="K56" s="19" t="s">
        <v>142</v>
      </c>
      <c r="L56" s="19" t="s">
        <v>92</v>
      </c>
    </row>
    <row r="57" spans="3:12" ht="327.75" customHeight="1" x14ac:dyDescent="0.25">
      <c r="C57" s="22">
        <v>51</v>
      </c>
      <c r="D57" s="23" t="s">
        <v>62</v>
      </c>
      <c r="E57" s="22" t="s">
        <v>3</v>
      </c>
      <c r="F57" s="22" t="s">
        <v>143</v>
      </c>
      <c r="G57" s="22">
        <v>1</v>
      </c>
      <c r="H57" s="22" t="s">
        <v>144</v>
      </c>
      <c r="I57" s="22" t="s">
        <v>97</v>
      </c>
      <c r="J57" s="22" t="s">
        <v>145</v>
      </c>
      <c r="K57" s="22" t="s">
        <v>142</v>
      </c>
      <c r="L57" s="22" t="s">
        <v>92</v>
      </c>
    </row>
    <row r="58" spans="3:12" ht="206.25" x14ac:dyDescent="0.25">
      <c r="C58" s="19">
        <v>52</v>
      </c>
      <c r="D58" s="20" t="s">
        <v>26</v>
      </c>
      <c r="E58" s="19" t="s">
        <v>3</v>
      </c>
      <c r="F58" s="19" t="s">
        <v>122</v>
      </c>
      <c r="G58" s="19">
        <v>1</v>
      </c>
      <c r="H58" s="19">
        <v>12270</v>
      </c>
      <c r="I58" s="19" t="s">
        <v>97</v>
      </c>
      <c r="J58" s="19">
        <v>615533</v>
      </c>
      <c r="K58" s="19" t="s">
        <v>142</v>
      </c>
      <c r="L58" s="19" t="s">
        <v>92</v>
      </c>
    </row>
    <row r="59" spans="3:12" ht="409.5" x14ac:dyDescent="0.25">
      <c r="C59" s="19">
        <v>53</v>
      </c>
      <c r="D59" s="20" t="s">
        <v>146</v>
      </c>
      <c r="E59" s="19" t="s">
        <v>3</v>
      </c>
      <c r="F59" s="19" t="s">
        <v>113</v>
      </c>
      <c r="G59" s="19">
        <v>1</v>
      </c>
      <c r="H59" s="19">
        <v>12160</v>
      </c>
      <c r="I59" s="19" t="s">
        <v>97</v>
      </c>
      <c r="J59" s="19">
        <v>611361</v>
      </c>
      <c r="K59" s="19" t="s">
        <v>142</v>
      </c>
      <c r="L59" s="19" t="s">
        <v>92</v>
      </c>
    </row>
    <row r="60" spans="3:12" ht="393.75" x14ac:dyDescent="0.25">
      <c r="C60" s="19">
        <v>54</v>
      </c>
      <c r="D60" s="20" t="s">
        <v>63</v>
      </c>
      <c r="E60" s="19" t="s">
        <v>3</v>
      </c>
      <c r="F60" s="19" t="s">
        <v>113</v>
      </c>
      <c r="G60" s="19">
        <v>1</v>
      </c>
      <c r="H60" s="19" t="s">
        <v>147</v>
      </c>
      <c r="I60" s="19" t="s">
        <v>97</v>
      </c>
      <c r="J60" s="19">
        <v>635124</v>
      </c>
      <c r="K60" s="19" t="s">
        <v>142</v>
      </c>
      <c r="L60" s="19" t="s">
        <v>92</v>
      </c>
    </row>
    <row r="61" spans="3:12" ht="206.25" x14ac:dyDescent="0.25">
      <c r="C61" s="19">
        <v>55</v>
      </c>
      <c r="D61" s="20" t="s">
        <v>27</v>
      </c>
      <c r="E61" s="19" t="s">
        <v>3</v>
      </c>
      <c r="F61" s="19" t="s">
        <v>122</v>
      </c>
      <c r="G61" s="19">
        <v>1</v>
      </c>
      <c r="H61" s="19">
        <v>11139</v>
      </c>
      <c r="I61" s="19" t="s">
        <v>97</v>
      </c>
      <c r="J61" s="19">
        <v>611361</v>
      </c>
      <c r="K61" s="19" t="s">
        <v>142</v>
      </c>
      <c r="L61" s="19" t="s">
        <v>92</v>
      </c>
    </row>
    <row r="62" spans="3:12" ht="393.75" x14ac:dyDescent="0.25">
      <c r="C62" s="19">
        <v>56</v>
      </c>
      <c r="D62" s="20" t="s">
        <v>64</v>
      </c>
      <c r="E62" s="19" t="s">
        <v>3</v>
      </c>
      <c r="F62" s="19" t="s">
        <v>113</v>
      </c>
      <c r="G62" s="19">
        <v>1</v>
      </c>
      <c r="H62" s="19">
        <v>12208</v>
      </c>
      <c r="I62" s="19" t="s">
        <v>111</v>
      </c>
      <c r="J62" s="19">
        <v>611359</v>
      </c>
      <c r="K62" s="19" t="s">
        <v>142</v>
      </c>
      <c r="L62" s="19" t="s">
        <v>92</v>
      </c>
    </row>
    <row r="63" spans="3:12" ht="393.75" x14ac:dyDescent="0.25">
      <c r="C63" s="19">
        <v>57</v>
      </c>
      <c r="D63" s="20" t="s">
        <v>65</v>
      </c>
      <c r="E63" s="19" t="s">
        <v>3</v>
      </c>
      <c r="F63" s="19" t="s">
        <v>113</v>
      </c>
      <c r="G63" s="19">
        <v>1</v>
      </c>
      <c r="H63" s="19" t="s">
        <v>148</v>
      </c>
      <c r="I63" s="19" t="s">
        <v>111</v>
      </c>
      <c r="J63" s="19">
        <v>635123</v>
      </c>
      <c r="K63" s="19" t="s">
        <v>142</v>
      </c>
      <c r="L63" s="19" t="s">
        <v>92</v>
      </c>
    </row>
    <row r="64" spans="3:12" ht="206.25" x14ac:dyDescent="0.25">
      <c r="C64" s="19">
        <v>58</v>
      </c>
      <c r="D64" s="20" t="s">
        <v>28</v>
      </c>
      <c r="E64" s="19" t="s">
        <v>3</v>
      </c>
      <c r="F64" s="19" t="s">
        <v>122</v>
      </c>
      <c r="G64" s="19">
        <v>1</v>
      </c>
      <c r="H64" s="19">
        <v>12269</v>
      </c>
      <c r="I64" s="19" t="s">
        <v>111</v>
      </c>
      <c r="J64" s="19">
        <v>615532</v>
      </c>
      <c r="K64" s="19" t="s">
        <v>142</v>
      </c>
      <c r="L64" s="19" t="s">
        <v>92</v>
      </c>
    </row>
    <row r="65" spans="3:12" ht="393.75" x14ac:dyDescent="0.25">
      <c r="C65" s="19">
        <v>59</v>
      </c>
      <c r="D65" s="20" t="s">
        <v>66</v>
      </c>
      <c r="E65" s="19" t="s">
        <v>3</v>
      </c>
      <c r="F65" s="19" t="s">
        <v>113</v>
      </c>
      <c r="G65" s="19">
        <v>1</v>
      </c>
      <c r="H65" s="19">
        <v>12159</v>
      </c>
      <c r="I65" s="19" t="s">
        <v>97</v>
      </c>
      <c r="J65" s="19">
        <v>611362</v>
      </c>
      <c r="K65" s="19" t="s">
        <v>142</v>
      </c>
      <c r="L65" s="19" t="s">
        <v>92</v>
      </c>
    </row>
    <row r="66" spans="3:12" ht="393.75" x14ac:dyDescent="0.25">
      <c r="C66" s="19">
        <v>60</v>
      </c>
      <c r="D66" s="20" t="s">
        <v>67</v>
      </c>
      <c r="E66" s="19" t="s">
        <v>3</v>
      </c>
      <c r="F66" s="19" t="s">
        <v>113</v>
      </c>
      <c r="G66" s="19">
        <v>1</v>
      </c>
      <c r="H66" s="19" t="s">
        <v>149</v>
      </c>
      <c r="I66" s="19" t="s">
        <v>97</v>
      </c>
      <c r="J66" s="19" t="s">
        <v>150</v>
      </c>
      <c r="K66" s="19" t="s">
        <v>142</v>
      </c>
      <c r="L66" s="19" t="s">
        <v>92</v>
      </c>
    </row>
    <row r="67" spans="3:12" ht="206.25" x14ac:dyDescent="0.25">
      <c r="C67" s="19">
        <v>61</v>
      </c>
      <c r="D67" s="20" t="s">
        <v>29</v>
      </c>
      <c r="E67" s="19" t="s">
        <v>3</v>
      </c>
      <c r="F67" s="19" t="s">
        <v>122</v>
      </c>
      <c r="G67" s="19">
        <v>1</v>
      </c>
      <c r="H67" s="19">
        <v>12268</v>
      </c>
      <c r="I67" s="19" t="s">
        <v>97</v>
      </c>
      <c r="J67" s="19">
        <v>615619</v>
      </c>
      <c r="K67" s="19" t="s">
        <v>151</v>
      </c>
      <c r="L67" s="19" t="s">
        <v>92</v>
      </c>
    </row>
    <row r="68" spans="3:12" ht="409.5" x14ac:dyDescent="0.25">
      <c r="C68" s="19">
        <v>62</v>
      </c>
      <c r="D68" s="20" t="s">
        <v>30</v>
      </c>
      <c r="E68" s="19" t="s">
        <v>68</v>
      </c>
      <c r="F68" s="19" t="s">
        <v>152</v>
      </c>
      <c r="G68" s="19">
        <v>5</v>
      </c>
      <c r="H68" s="19">
        <v>10966</v>
      </c>
      <c r="I68" s="19" t="s">
        <v>134</v>
      </c>
      <c r="J68" s="19">
        <v>463140</v>
      </c>
      <c r="K68" s="19" t="s">
        <v>153</v>
      </c>
      <c r="L68" s="19" t="s">
        <v>92</v>
      </c>
    </row>
    <row r="69" spans="3:12" ht="409.5" x14ac:dyDescent="0.25">
      <c r="C69" s="19">
        <v>63</v>
      </c>
      <c r="D69" s="20" t="s">
        <v>31</v>
      </c>
      <c r="E69" s="19" t="s">
        <v>68</v>
      </c>
      <c r="F69" s="19" t="s">
        <v>152</v>
      </c>
      <c r="G69" s="19">
        <v>20</v>
      </c>
      <c r="H69" s="19">
        <v>10965</v>
      </c>
      <c r="I69" s="19" t="s">
        <v>134</v>
      </c>
      <c r="J69" s="19" t="s">
        <v>154</v>
      </c>
      <c r="K69" s="19" t="s">
        <v>153</v>
      </c>
      <c r="L69" s="19" t="s">
        <v>155</v>
      </c>
    </row>
  </sheetData>
  <mergeCells count="9">
    <mergeCell ref="I5:I6"/>
    <mergeCell ref="J5:J6"/>
    <mergeCell ref="K5:K6"/>
    <mergeCell ref="L5:L6"/>
    <mergeCell ref="C5:C6"/>
    <mergeCell ref="D5:D6"/>
    <mergeCell ref="E5:E6"/>
    <mergeCell ref="G5:G6"/>
    <mergeCell ref="H5:H6"/>
  </mergeCells>
  <pageMargins left="0.511811024" right="0.511811024" top="0.78740157499999996" bottom="0.78740157499999996" header="0.31496062000000002" footer="0.31496062000000002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Plan1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Cleber Oliveira Da Rocha</dc:creator>
  <cp:lastModifiedBy>Miguel Laurentino de Souza Neto</cp:lastModifiedBy>
  <cp:revision/>
  <dcterms:created xsi:type="dcterms:W3CDTF">2024-11-23T14:00:26Z</dcterms:created>
  <dcterms:modified xsi:type="dcterms:W3CDTF">2026-06-11T18:02:24Z</dcterms:modified>
</cp:coreProperties>
</file>